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ina Botero\Desktop\PAGO PORCESO MC-0036-2025 (Compra aires)\GC\"/>
    </mc:Choice>
  </mc:AlternateContent>
  <xr:revisionPtr revIDLastSave="0" documentId="13_ncr:1_{C2571B42-5F21-4D08-9AFB-B0D7F03A0D3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DEPAGOS" sheetId="1" r:id="rId1"/>
  </sheets>
  <definedNames>
    <definedName name="_xlnm.Print_Area" localSheetId="0">PLANDEPAGOS!$B$2:$J$20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H16" i="1"/>
  <c r="F16" i="1"/>
  <c r="H11" i="1"/>
  <c r="G11" i="1"/>
  <c r="I15" i="1" l="1"/>
  <c r="I16" i="1" s="1"/>
  <c r="J10" i="1" l="1"/>
  <c r="J11" i="1" l="1"/>
  <c r="J15" i="1" l="1"/>
  <c r="J16" i="1" s="1"/>
  <c r="J17" i="1" s="1"/>
</calcChain>
</file>

<file path=xl/sharedStrings.xml><?xml version="1.0" encoding="utf-8"?>
<sst xmlns="http://schemas.openxmlformats.org/spreadsheetml/2006/main" count="43" uniqueCount="42">
  <si>
    <t xml:space="preserve">CUADRO DE CONTROL DE LA EJECUCIÓN PRESUPUESTAL - RELACIÓN DE PAGOS </t>
  </si>
  <si>
    <t xml:space="preserve">FECHA INICIO </t>
  </si>
  <si>
    <t>FECHA FIN</t>
  </si>
  <si>
    <t>POSICION DEL GASTO</t>
  </si>
  <si>
    <t>N° PAGO</t>
  </si>
  <si>
    <t>FECHA CUENTA</t>
  </si>
  <si>
    <t>FACTURA O CTA COBRO N°</t>
  </si>
  <si>
    <t>SALDO POR EJECUTAR DESPUES DEL PAGO</t>
  </si>
  <si>
    <t>TOTALES PAGOS EFECTUADOS =&gt;</t>
  </si>
  <si>
    <t>SALDO POR PAGAR CONTRATO</t>
  </si>
  <si>
    <t>Elaboro:</t>
  </si>
  <si>
    <t>Reviso :</t>
  </si>
  <si>
    <t>CONTRATISTA:</t>
  </si>
  <si>
    <t>Fecha Expedición</t>
  </si>
  <si>
    <t xml:space="preserve">CDP </t>
  </si>
  <si>
    <t>Numero Documento</t>
  </si>
  <si>
    <t>NIT o C.C. :</t>
  </si>
  <si>
    <t>DEPENDENCIA</t>
  </si>
  <si>
    <t>Valor documento</t>
  </si>
  <si>
    <t>VALOR  INICIAL CONTRATO</t>
  </si>
  <si>
    <t>VALOR ADICION</t>
  </si>
  <si>
    <t>VALOR FINAL CONTRATO</t>
  </si>
  <si>
    <t>FECHA ADICION</t>
  </si>
  <si>
    <t>FECHA FACTURA</t>
  </si>
  <si>
    <t>% Pago Contrato</t>
  </si>
  <si>
    <t>TOTAL DE LA FACTURA O COBRO</t>
  </si>
  <si>
    <t>VALOR ANTES DE IVA</t>
  </si>
  <si>
    <t xml:space="preserve">VALOR IVA </t>
  </si>
  <si>
    <t>CRP O  COMPROMISO</t>
  </si>
  <si>
    <t>TOTAL</t>
  </si>
  <si>
    <t xml:space="preserve">USOS: </t>
  </si>
  <si>
    <t>DURACION EN MESES</t>
  </si>
  <si>
    <t>912424 CENTRO AGROPECUARIO DE BUGA - CONSTRUCCIONMES Y ADECUACIONES-VALLE</t>
  </si>
  <si>
    <t>C-3699-1300-15-53105B-3699016-02 ADQUIS. DE BYS - SEDES MANTENIDAS - FORTALECIMIENTO DE LA INFRAESTRUCTURA FISICA DEL SENA A NIVEL NACIONAL</t>
  </si>
  <si>
    <t xml:space="preserve">Karina Botero Ruiz - Profesional compras </t>
  </si>
  <si>
    <t>N° FACTURA</t>
  </si>
  <si>
    <t>901146906-3</t>
  </si>
  <si>
    <t>Heberh Hernando Garcia Tamayo- Supervisor del contrato</t>
  </si>
  <si>
    <t>A-02-02-02-009-007-09</t>
  </si>
  <si>
    <t>MDS 931</t>
  </si>
  <si>
    <t>13 dias</t>
  </si>
  <si>
    <t>COMPRA E INSTALACIÓN DE AIRES ACONDICIONADOS PARA LOS AMBIENTES AGROAMBIENTALES DEL CENTRO AGROPECUARIO DE BUGA VIGENCIA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</si>
</sst>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\ #,##0.00;[Red]\-&quot;$&quot;\ #,##0.0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.00_-;\-&quot;$&quot;\ * #,##0.00_-;_-&quot;$&quot;\ * &quot;-&quot;_-;_-@_-"/>
    <numFmt numFmtId="165" formatCode="&quot;$&quot;\ #,##0"/>
    <numFmt numFmtId="166" formatCode="[$-C0A]d\-mmm\-yyyy;@"/>
    <numFmt numFmtId="167" formatCode="&quot;$&quot;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ED5C57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.5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44" fontId="0" fillId="0" borderId="0" xfId="0" applyNumberFormat="1"/>
    <xf numFmtId="41" fontId="0" fillId="0" borderId="0" xfId="1" applyFont="1"/>
    <xf numFmtId="164" fontId="0" fillId="0" borderId="0" xfId="2" applyNumberFormat="1" applyFont="1" applyAlignment="1">
      <alignment vertical="center"/>
    </xf>
    <xf numFmtId="165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  <xf numFmtId="165" fontId="0" fillId="0" borderId="0" xfId="0" applyNumberFormat="1"/>
    <xf numFmtId="167" fontId="0" fillId="0" borderId="0" xfId="0" applyNumberFormat="1"/>
    <xf numFmtId="0" fontId="3" fillId="0" borderId="0" xfId="0" applyFont="1"/>
    <xf numFmtId="0" fontId="0" fillId="0" borderId="0" xfId="0" applyAlignment="1">
      <alignment horizontal="right"/>
    </xf>
    <xf numFmtId="41" fontId="0" fillId="0" borderId="0" xfId="1" applyFont="1" applyBorder="1"/>
    <xf numFmtId="0" fontId="2" fillId="2" borderId="1" xfId="0" applyFont="1" applyFill="1" applyBorder="1" applyAlignment="1">
      <alignment horizontal="right" vertical="center"/>
    </xf>
    <xf numFmtId="0" fontId="2" fillId="0" borderId="0" xfId="0" applyFont="1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 indent="1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justify" vertical="center"/>
    </xf>
    <xf numFmtId="166" fontId="0" fillId="0" borderId="0" xfId="0" applyNumberFormat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166" fontId="0" fillId="0" borderId="1" xfId="0" applyNumberForma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8" fontId="8" fillId="0" borderId="0" xfId="0" applyNumberFormat="1" applyFont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/>
    </xf>
    <xf numFmtId="0" fontId="14" fillId="2" borderId="7" xfId="0" applyFont="1" applyFill="1" applyBorder="1" applyAlignment="1">
      <alignment vertical="center"/>
    </xf>
    <xf numFmtId="0" fontId="14" fillId="2" borderId="8" xfId="0" applyFont="1" applyFill="1" applyBorder="1" applyAlignment="1">
      <alignment vertical="center"/>
    </xf>
    <xf numFmtId="0" fontId="14" fillId="2" borderId="9" xfId="0" applyFont="1" applyFill="1" applyBorder="1" applyAlignment="1">
      <alignment vertical="center"/>
    </xf>
    <xf numFmtId="0" fontId="15" fillId="2" borderId="6" xfId="0" applyFont="1" applyFill="1" applyBorder="1" applyAlignment="1">
      <alignment horizontal="right" vertical="center"/>
    </xf>
    <xf numFmtId="9" fontId="15" fillId="2" borderId="6" xfId="3" applyFont="1" applyFill="1" applyBorder="1" applyAlignment="1">
      <alignment horizontal="center" vertical="center"/>
    </xf>
    <xf numFmtId="167" fontId="15" fillId="2" borderId="6" xfId="4" applyNumberFormat="1" applyFont="1" applyFill="1" applyBorder="1" applyAlignment="1">
      <alignment vertical="center"/>
    </xf>
    <xf numFmtId="167" fontId="15" fillId="2" borderId="6" xfId="0" applyNumberFormat="1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justify" vertical="center"/>
    </xf>
    <xf numFmtId="0" fontId="10" fillId="2" borderId="2" xfId="0" applyFont="1" applyFill="1" applyBorder="1" applyAlignment="1">
      <alignment horizontal="center" vertical="center" wrapText="1"/>
    </xf>
    <xf numFmtId="0" fontId="12" fillId="4" borderId="1" xfId="0" applyFont="1" applyFill="1" applyBorder="1"/>
    <xf numFmtId="0" fontId="13" fillId="4" borderId="1" xfId="0" applyFont="1" applyFill="1" applyBorder="1" applyAlignment="1">
      <alignment horizontal="right"/>
    </xf>
    <xf numFmtId="167" fontId="13" fillId="4" borderId="1" xfId="0" applyNumberFormat="1" applyFont="1" applyFill="1" applyBorder="1"/>
    <xf numFmtId="8" fontId="0" fillId="0" borderId="1" xfId="0" applyNumberFormat="1" applyBorder="1" applyAlignment="1">
      <alignment horizontal="center" vertical="center" wrapText="1"/>
    </xf>
    <xf numFmtId="8" fontId="0" fillId="0" borderId="0" xfId="0" applyNumberFormat="1"/>
    <xf numFmtId="3" fontId="0" fillId="0" borderId="0" xfId="0" applyNumberFormat="1"/>
    <xf numFmtId="4" fontId="0" fillId="0" borderId="0" xfId="0" applyNumberFormat="1"/>
    <xf numFmtId="44" fontId="15" fillId="2" borderId="6" xfId="5" applyFont="1" applyFill="1" applyBorder="1"/>
    <xf numFmtId="0" fontId="6" fillId="0" borderId="0" xfId="0" applyFont="1" applyAlignment="1">
      <alignment horizontal="left" vertical="center"/>
    </xf>
    <xf numFmtId="14" fontId="0" fillId="0" borderId="4" xfId="0" applyNumberFormat="1" applyBorder="1" applyAlignment="1">
      <alignment horizontal="center" vertical="center"/>
    </xf>
    <xf numFmtId="0" fontId="0" fillId="0" borderId="1" xfId="0" applyBorder="1"/>
    <xf numFmtId="10" fontId="0" fillId="0" borderId="1" xfId="3" applyNumberFormat="1" applyFont="1" applyFill="1" applyBorder="1" applyAlignment="1">
      <alignment horizontal="center" vertical="center"/>
    </xf>
    <xf numFmtId="167" fontId="0" fillId="0" borderId="1" xfId="0" applyNumberFormat="1" applyBorder="1"/>
    <xf numFmtId="44" fontId="0" fillId="0" borderId="1" xfId="5" applyFont="1" applyFill="1" applyBorder="1"/>
    <xf numFmtId="0" fontId="0" fillId="0" borderId="0" xfId="0" applyAlignment="1">
      <alignment horizontal="left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17" fontId="0" fillId="0" borderId="1" xfId="0" applyNumberForma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0">
    <cellStyle name="Millares" xfId="4" builtinId="3"/>
    <cellStyle name="Millares [0]" xfId="1" builtinId="6"/>
    <cellStyle name="Millares [0] 2" xfId="6" xr:uid="{B7843E13-C4E7-477A-95EE-8237E6AD3890}"/>
    <cellStyle name="Millares 2" xfId="8" xr:uid="{49BD6E3D-E9CD-4F04-8E63-935210D0DC49}"/>
    <cellStyle name="Moneda" xfId="5" builtinId="4"/>
    <cellStyle name="Moneda [0]" xfId="2" builtinId="7"/>
    <cellStyle name="Moneda [0] 2" xfId="7" xr:uid="{2FDDE888-D1D9-4B0C-A96F-36833C1AA681}"/>
    <cellStyle name="Moneda 2" xfId="9" xr:uid="{97D038E8-3BC5-41DE-B808-4C8002529D71}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3"/>
  <sheetViews>
    <sheetView showGridLines="0" tabSelected="1" zoomScaleNormal="100" zoomScaleSheetLayoutView="86" zoomScalePageLayoutView="80" workbookViewId="0">
      <selection activeCell="L10" sqref="L10"/>
    </sheetView>
  </sheetViews>
  <sheetFormatPr baseColWidth="10" defaultRowHeight="15" x14ac:dyDescent="0.25"/>
  <cols>
    <col min="1" max="1" width="2" customWidth="1"/>
    <col min="2" max="2" width="17.85546875" customWidth="1"/>
    <col min="3" max="3" width="21.5703125" customWidth="1"/>
    <col min="4" max="4" width="17.140625" customWidth="1"/>
    <col min="5" max="5" width="14.7109375" customWidth="1"/>
    <col min="6" max="6" width="16.7109375" customWidth="1"/>
    <col min="7" max="7" width="19.85546875" bestFit="1" customWidth="1"/>
    <col min="8" max="8" width="21.5703125" customWidth="1"/>
    <col min="9" max="9" width="21.42578125" customWidth="1"/>
    <col min="10" max="10" width="22.7109375" bestFit="1" customWidth="1"/>
    <col min="11" max="11" width="4.28515625" customWidth="1"/>
    <col min="12" max="12" width="16.42578125" bestFit="1" customWidth="1"/>
    <col min="13" max="14" width="17.5703125" bestFit="1" customWidth="1"/>
    <col min="15" max="15" width="13.85546875" bestFit="1" customWidth="1"/>
    <col min="17" max="17" width="16.42578125" bestFit="1" customWidth="1"/>
  </cols>
  <sheetData>
    <row r="2" spans="2:17" ht="22.5" customHeight="1" x14ac:dyDescent="0.25">
      <c r="B2" s="69" t="s">
        <v>0</v>
      </c>
      <c r="C2" s="69"/>
      <c r="D2" s="69"/>
      <c r="E2" s="69"/>
      <c r="F2" s="69"/>
      <c r="G2" s="69"/>
      <c r="H2" s="69"/>
      <c r="I2" s="69"/>
      <c r="J2" s="69"/>
    </row>
    <row r="3" spans="2:17" ht="15" customHeight="1" x14ac:dyDescent="0.25">
      <c r="H3" s="24" t="s">
        <v>15</v>
      </c>
      <c r="I3" s="24" t="s">
        <v>13</v>
      </c>
      <c r="J3" s="24" t="s">
        <v>18</v>
      </c>
      <c r="L3" s="14"/>
    </row>
    <row r="4" spans="2:17" s="16" customFormat="1" ht="32.25" customHeight="1" x14ac:dyDescent="0.25">
      <c r="B4" s="35" t="s">
        <v>35</v>
      </c>
      <c r="C4" s="59" t="s">
        <v>39</v>
      </c>
      <c r="F4" s="1"/>
      <c r="G4" s="13" t="s">
        <v>14</v>
      </c>
      <c r="H4" s="25">
        <v>6425</v>
      </c>
      <c r="I4" s="36">
        <v>45993</v>
      </c>
      <c r="J4" s="27">
        <v>120000000</v>
      </c>
      <c r="L4" s="6"/>
    </row>
    <row r="5" spans="2:17" s="16" customFormat="1" ht="66.75" customHeight="1" x14ac:dyDescent="0.25">
      <c r="B5" s="2" t="s">
        <v>12</v>
      </c>
      <c r="C5" s="75" t="s">
        <v>41</v>
      </c>
      <c r="D5" s="75"/>
      <c r="E5" s="75"/>
      <c r="F5" s="1"/>
      <c r="G5" s="34" t="s">
        <v>28</v>
      </c>
      <c r="H5" s="28">
        <v>505325</v>
      </c>
      <c r="I5" s="36">
        <v>46009</v>
      </c>
      <c r="J5" s="54">
        <v>119368539</v>
      </c>
    </row>
    <row r="6" spans="2:17" s="16" customFormat="1" ht="16.5" customHeight="1" x14ac:dyDescent="0.2">
      <c r="B6" s="2" t="s">
        <v>16</v>
      </c>
      <c r="C6" s="29" t="s">
        <v>36</v>
      </c>
      <c r="D6" s="30"/>
      <c r="E6" s="30"/>
      <c r="F6" s="1"/>
      <c r="G6" s="1"/>
      <c r="H6" s="18" t="s">
        <v>1</v>
      </c>
      <c r="I6" s="18" t="s">
        <v>2</v>
      </c>
      <c r="J6" s="15" t="s">
        <v>31</v>
      </c>
    </row>
    <row r="7" spans="2:17" ht="15.75" customHeight="1" x14ac:dyDescent="0.25">
      <c r="F7" s="1"/>
      <c r="G7" s="31"/>
      <c r="H7" s="26">
        <v>46009</v>
      </c>
      <c r="I7" s="26">
        <v>46022</v>
      </c>
      <c r="J7" s="25" t="s">
        <v>40</v>
      </c>
    </row>
    <row r="8" spans="2:17" x14ac:dyDescent="0.25">
      <c r="E8" s="16"/>
      <c r="F8" s="16"/>
      <c r="G8" s="16"/>
      <c r="J8" s="3"/>
      <c r="K8" s="4"/>
    </row>
    <row r="9" spans="2:17" ht="30" x14ac:dyDescent="0.25">
      <c r="B9" s="70" t="s">
        <v>17</v>
      </c>
      <c r="C9" s="70"/>
      <c r="D9" s="70" t="s">
        <v>3</v>
      </c>
      <c r="E9" s="70"/>
      <c r="F9" s="70"/>
      <c r="G9" s="32" t="s">
        <v>19</v>
      </c>
      <c r="H9" s="21" t="s">
        <v>20</v>
      </c>
      <c r="I9" s="21" t="s">
        <v>22</v>
      </c>
      <c r="J9" s="32" t="s">
        <v>21</v>
      </c>
      <c r="M9" s="3"/>
      <c r="N9" s="4"/>
      <c r="Q9" s="3"/>
    </row>
    <row r="10" spans="2:17" ht="85.5" customHeight="1" x14ac:dyDescent="0.25">
      <c r="B10" s="73" t="s">
        <v>32</v>
      </c>
      <c r="C10" s="73"/>
      <c r="D10" s="74" t="s">
        <v>33</v>
      </c>
      <c r="E10" s="74"/>
      <c r="F10" s="74"/>
      <c r="G10" s="22">
        <v>90338204</v>
      </c>
      <c r="H10" s="22">
        <v>29030335</v>
      </c>
      <c r="I10" s="23">
        <v>46018</v>
      </c>
      <c r="J10" s="22">
        <f>G10+H10</f>
        <v>119368539</v>
      </c>
      <c r="K10" s="3"/>
      <c r="L10" s="3"/>
      <c r="M10" s="17"/>
      <c r="N10" s="3"/>
    </row>
    <row r="11" spans="2:17" ht="17.25" customHeight="1" x14ac:dyDescent="0.25">
      <c r="B11" s="76"/>
      <c r="C11" s="77"/>
      <c r="D11" s="77"/>
      <c r="E11" s="77"/>
      <c r="F11" s="78"/>
      <c r="G11" s="40">
        <f>SUM(G10:G10)</f>
        <v>90338204</v>
      </c>
      <c r="H11" s="40">
        <f>SUM(H10:H10)</f>
        <v>29030335</v>
      </c>
      <c r="I11" s="40" t="s">
        <v>29</v>
      </c>
      <c r="J11" s="40">
        <f>SUM(J10:J10)</f>
        <v>119368539</v>
      </c>
      <c r="K11" s="3"/>
      <c r="L11" s="3"/>
      <c r="M11" s="17"/>
      <c r="N11" s="3"/>
    </row>
    <row r="12" spans="2:17" ht="21" customHeight="1" x14ac:dyDescent="0.25">
      <c r="B12" s="33" t="s">
        <v>30</v>
      </c>
      <c r="C12" s="71" t="s">
        <v>38</v>
      </c>
      <c r="D12" s="71"/>
      <c r="E12" s="71"/>
      <c r="F12" s="71"/>
      <c r="G12" s="72"/>
      <c r="H12" s="72"/>
      <c r="I12" s="72"/>
      <c r="J12" s="72"/>
      <c r="K12" s="3"/>
      <c r="L12" s="3"/>
      <c r="M12" s="17"/>
      <c r="N12" s="3"/>
    </row>
    <row r="13" spans="2:17" ht="10.5" customHeight="1" x14ac:dyDescent="0.25">
      <c r="F13" s="1"/>
      <c r="G13" s="1"/>
      <c r="H13" s="5"/>
      <c r="I13" s="1"/>
      <c r="J13" s="5"/>
      <c r="K13" s="3"/>
      <c r="L13" s="12"/>
      <c r="M13" s="17"/>
      <c r="N13" s="3"/>
      <c r="O13" s="3"/>
    </row>
    <row r="14" spans="2:17" ht="30" customHeight="1" x14ac:dyDescent="0.25">
      <c r="B14" s="48" t="s">
        <v>4</v>
      </c>
      <c r="C14" s="48" t="s">
        <v>5</v>
      </c>
      <c r="D14" s="49" t="s">
        <v>6</v>
      </c>
      <c r="E14" s="50" t="s">
        <v>23</v>
      </c>
      <c r="F14" s="49" t="s">
        <v>24</v>
      </c>
      <c r="G14" s="50" t="s">
        <v>26</v>
      </c>
      <c r="H14" s="48" t="s">
        <v>27</v>
      </c>
      <c r="I14" s="49" t="s">
        <v>25</v>
      </c>
      <c r="J14" s="49" t="s">
        <v>7</v>
      </c>
      <c r="K14" s="7"/>
      <c r="L14" s="7"/>
      <c r="M14" s="17"/>
    </row>
    <row r="15" spans="2:17" x14ac:dyDescent="0.25">
      <c r="B15" s="28">
        <v>1</v>
      </c>
      <c r="C15" s="60">
        <v>46020</v>
      </c>
      <c r="D15" s="61" t="s">
        <v>39</v>
      </c>
      <c r="E15" s="60">
        <v>46020</v>
      </c>
      <c r="F15" s="62">
        <v>1</v>
      </c>
      <c r="G15" s="63">
        <v>118468180.87</v>
      </c>
      <c r="H15" s="64">
        <v>900358.13</v>
      </c>
      <c r="I15" s="63">
        <f>G15+H15</f>
        <v>119368539</v>
      </c>
      <c r="J15" s="63">
        <f>J11-I15</f>
        <v>0</v>
      </c>
      <c r="K15" s="8"/>
      <c r="L15" s="9"/>
      <c r="M15" s="17"/>
    </row>
    <row r="16" spans="2:17" s="16" customFormat="1" ht="20.25" customHeight="1" x14ac:dyDescent="0.3">
      <c r="B16" s="41"/>
      <c r="C16" s="42"/>
      <c r="D16" s="43"/>
      <c r="E16" s="44" t="s">
        <v>8</v>
      </c>
      <c r="F16" s="45">
        <f>SUM(F15:F15)</f>
        <v>1</v>
      </c>
      <c r="G16" s="46">
        <f>SUM(G15:G15)</f>
        <v>118468180.87</v>
      </c>
      <c r="H16" s="58">
        <f>SUM(H15:H15)</f>
        <v>900358.13</v>
      </c>
      <c r="I16" s="46">
        <f>SUM(I15:I15)</f>
        <v>119368539</v>
      </c>
      <c r="J16" s="47">
        <f>SUM(J15:J15)</f>
        <v>0</v>
      </c>
      <c r="K16" s="6"/>
    </row>
    <row r="17" spans="2:10" ht="18.75" x14ac:dyDescent="0.3">
      <c r="B17" s="66"/>
      <c r="C17" s="67"/>
      <c r="D17" s="67"/>
      <c r="E17" s="67"/>
      <c r="F17" s="67"/>
      <c r="G17" s="68"/>
      <c r="H17" s="51"/>
      <c r="I17" s="52" t="s">
        <v>9</v>
      </c>
      <c r="J17" s="53">
        <f>J16</f>
        <v>0</v>
      </c>
    </row>
    <row r="18" spans="2:10" x14ac:dyDescent="0.25">
      <c r="I18" s="19"/>
      <c r="J18" s="20"/>
    </row>
    <row r="19" spans="2:10" ht="19.5" customHeight="1" x14ac:dyDescent="0.25">
      <c r="B19" t="s">
        <v>11</v>
      </c>
      <c r="C19" s="65" t="s">
        <v>37</v>
      </c>
      <c r="D19" s="65"/>
      <c r="E19" s="65"/>
      <c r="F19" s="65"/>
      <c r="G19" s="8"/>
      <c r="J19" s="9"/>
    </row>
    <row r="20" spans="2:10" x14ac:dyDescent="0.25">
      <c r="B20" t="s">
        <v>10</v>
      </c>
      <c r="C20" s="65" t="s">
        <v>34</v>
      </c>
      <c r="D20" s="65"/>
      <c r="E20" s="65"/>
      <c r="F20" s="65"/>
      <c r="G20" s="65"/>
      <c r="I20" s="11"/>
      <c r="J20" s="9"/>
    </row>
    <row r="21" spans="2:10" x14ac:dyDescent="0.25">
      <c r="B21" s="10"/>
      <c r="C21" s="10"/>
      <c r="D21" s="10"/>
    </row>
    <row r="22" spans="2:10" x14ac:dyDescent="0.25">
      <c r="G22" s="9"/>
    </row>
    <row r="23" spans="2:10" x14ac:dyDescent="0.25">
      <c r="C23" s="37"/>
      <c r="D23" s="38"/>
      <c r="E23" s="38"/>
      <c r="F23" s="39"/>
      <c r="G23" s="39"/>
      <c r="H23" s="38"/>
      <c r="I23" s="39"/>
    </row>
    <row r="24" spans="2:10" x14ac:dyDescent="0.25">
      <c r="I24" s="56"/>
      <c r="J24" s="8"/>
    </row>
    <row r="25" spans="2:10" x14ac:dyDescent="0.25">
      <c r="C25" s="11"/>
      <c r="I25" s="57"/>
      <c r="J25" s="3"/>
    </row>
    <row r="26" spans="2:10" x14ac:dyDescent="0.25">
      <c r="C26" s="11"/>
      <c r="G26" s="55"/>
      <c r="I26" s="55"/>
    </row>
    <row r="27" spans="2:10" x14ac:dyDescent="0.25">
      <c r="C27" s="11"/>
      <c r="G27" s="55"/>
      <c r="I27" s="55"/>
    </row>
    <row r="28" spans="2:10" x14ac:dyDescent="0.25">
      <c r="C28" s="11"/>
    </row>
    <row r="29" spans="2:10" x14ac:dyDescent="0.25">
      <c r="C29" s="11"/>
    </row>
    <row r="30" spans="2:10" x14ac:dyDescent="0.25">
      <c r="C30" s="11"/>
    </row>
    <row r="31" spans="2:10" x14ac:dyDescent="0.25">
      <c r="C31" s="11"/>
    </row>
    <row r="32" spans="2:10" x14ac:dyDescent="0.25">
      <c r="C32" s="11"/>
    </row>
    <row r="33" spans="3:3" x14ac:dyDescent="0.25">
      <c r="C33" s="11"/>
    </row>
  </sheetData>
  <mergeCells count="12">
    <mergeCell ref="C20:G20"/>
    <mergeCell ref="C19:F19"/>
    <mergeCell ref="B17:G17"/>
    <mergeCell ref="B2:J2"/>
    <mergeCell ref="B9:C9"/>
    <mergeCell ref="C12:F12"/>
    <mergeCell ref="G12:J12"/>
    <mergeCell ref="D9:F9"/>
    <mergeCell ref="B10:C10"/>
    <mergeCell ref="D10:F10"/>
    <mergeCell ref="C5:E5"/>
    <mergeCell ref="B11:F11"/>
  </mergeCells>
  <phoneticPr fontId="5" type="noConversion"/>
  <printOptions horizontalCentered="1" verticalCentered="1"/>
  <pageMargins left="0.70866141732283472" right="0.70866141732283472" top="1.7322834645669292" bottom="1.4173228346456694" header="1.2598425196850394" footer="1.1023622047244095"/>
  <pageSetup paperSize="5" scale="85" orientation="landscape" r:id="rId1"/>
  <headerFooter>
    <oddHeader>&amp;CCENTRO AGROPECUARIO DE BUGA</oddHeader>
    <oddFooter>&amp;C&amp;D 
&amp;RPág.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103d10b-01e9-48da-900d-a3ff700f9cb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B398F2B6D184C82849D1F8A551483" ma:contentTypeVersion="11" ma:contentTypeDescription="Create a new document." ma:contentTypeScope="" ma:versionID="0903987137a2dd51e2234c5946c1cfa3">
  <xsd:schema xmlns:xsd="http://www.w3.org/2001/XMLSchema" xmlns:xs="http://www.w3.org/2001/XMLSchema" xmlns:p="http://schemas.microsoft.com/office/2006/metadata/properties" xmlns:ns3="0103d10b-01e9-48da-900d-a3ff700f9cb3" xmlns:ns4="e0cbe6a5-4420-4d56-9a50-39a5aaa9623a" targetNamespace="http://schemas.microsoft.com/office/2006/metadata/properties" ma:root="true" ma:fieldsID="cdfc3d2bfcd90dcd75ec2027ee9df5b7" ns3:_="" ns4:_="">
    <xsd:import namespace="0103d10b-01e9-48da-900d-a3ff700f9cb3"/>
    <xsd:import namespace="e0cbe6a5-4420-4d56-9a50-39a5aaa962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d10b-01e9-48da-900d-a3ff700f9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be6a5-4420-4d56-9a50-39a5aaa9623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2E5A2C-1D72-4419-B75C-B07A0A0C5FD7}">
  <ds:schemaRefs>
    <ds:schemaRef ds:uri="http://schemas.microsoft.com/office/infopath/2007/PartnerControls"/>
    <ds:schemaRef ds:uri="http://purl.org/dc/dcmitype/"/>
    <ds:schemaRef ds:uri="http://purl.org/dc/elements/1.1/"/>
    <ds:schemaRef ds:uri="e0cbe6a5-4420-4d56-9a50-39a5aaa9623a"/>
    <ds:schemaRef ds:uri="http://schemas.microsoft.com/office/2006/documentManagement/types"/>
    <ds:schemaRef ds:uri="http://schemas.microsoft.com/office/2006/metadata/properties"/>
    <ds:schemaRef ds:uri="0103d10b-01e9-48da-900d-a3ff700f9cb3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9933149-51C7-4530-ACD0-C1D0506284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03d10b-01e9-48da-900d-a3ff700f9cb3"/>
    <ds:schemaRef ds:uri="e0cbe6a5-4420-4d56-9a50-39a5aaa962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81ED0E-D36A-4798-9597-8F82755D0C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PLANDEPAGOS</vt:lpstr>
      <vt:lpstr>PLANDEPAGOS!Área_de_impresión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Ingrid Karina Botero Ruiz</cp:lastModifiedBy>
  <cp:lastPrinted>2025-12-10T14:45:15Z</cp:lastPrinted>
  <dcterms:created xsi:type="dcterms:W3CDTF">2021-06-17T16:46:20Z</dcterms:created>
  <dcterms:modified xsi:type="dcterms:W3CDTF">2025-12-30T15:57:06Z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0x01010010CB398F2B6D184C82849D1F8A551483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2024-12-03T19:04:35Z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a03243f2-41ba-40c7-8f11-15e0cc713a48</vt:lpwstr>
  </property>
  <property fmtid="{D5CDD505-2E9C-101B-9397-08002B2CF9AE}" pid="9" name="MSIP_Label_fc111285-cafa-4fc9-8a9a-bd902089b24f_ContentBits">
    <vt:lpwstr>0</vt:lpwstr>
  </property>
</Properties>
</file>